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I10" i="1"/>
  <c r="I9" i="1" l="1"/>
  <c r="I8" i="1"/>
  <c r="J10" i="1"/>
  <c r="J9" i="1"/>
  <c r="C13" i="1" s="1"/>
  <c r="J8" i="1"/>
  <c r="D13" i="1" l="1"/>
  <c r="G11" i="1" l="1"/>
  <c r="C14" i="1"/>
</calcChain>
</file>

<file path=xl/sharedStrings.xml><?xml version="1.0" encoding="utf-8"?>
<sst xmlns="http://schemas.openxmlformats.org/spreadsheetml/2006/main" count="22" uniqueCount="22">
  <si>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</si>
  <si>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</si>
  <si>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</si>
  <si>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</si>
  <si>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</si>
  <si>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</si>
  <si>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</si>
  <si>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-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</si>
  <si>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</si>
  <si>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</si>
  <si>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LICT/99/029/2019/0125</t>
  </si>
  <si>
    <t>SEVILLA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</si>
  <si>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8</t>
    </r>
  </si>
  <si>
    <t>HORAS DE ESPERA</t>
  </si>
  <si>
    <t>Nº TRAYECTOS ANUALES ESTIMADOS</t>
  </si>
  <si>
    <t>Nº KMS ANUALES ESTIMADOS</t>
  </si>
  <si>
    <t>PROGRAMADO/NO PROGRAMADO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</si>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</sst>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9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164" fontId="0" fillId="0" borderId="3" xfId="0" applyNumberFormat="1" applyFill="1" applyBorder="1" applyAlignment="1" applyProtection="1">
      <alignment horizontal="center"/>
      <protection locked="0"/>
    </xf>
    <xf numFmtId="164" fontId="0" fillId="0" borderId="3" xfId="0" applyNumberFormat="1" applyFill="1" applyBorder="1" applyAlignment="1">
      <alignment horizontal="center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  <xf numFmtId="0" fontId="0" fillId="0" borderId="3" xfId="0" applyBorder="1" applyAlignment="1">
      <alignment horizontal="center" vertical="center" wrapText="1"/>
    </xf>
    <xf numFmtId="3" fontId="9" fillId="0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B2" zoomScale="70" zoomScaleNormal="70" workbookViewId="0">
      <selection activeCell="E14" sqref="E14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  <col min="8" max="8" width="25" bestFit="1" customWidth="1"/>
    <col min="9" max="9" width="24.28515625" bestFit="1" customWidth="1"/>
    <col min="10" max="10" width="49.140625" bestFit="1" customWidth="1"/>
  </cols>
  <sheetData>
    <row r="1" spans="1:10" ht="36" x14ac:dyDescent="0.25">
      <c r="A1" s="29" t="s">
        <v>12</v>
      </c>
      <c r="B1" s="29"/>
      <c r="C1" s="29"/>
      <c r="D1" s="29"/>
      <c r="E1" s="29"/>
      <c r="F1" s="29"/>
      <c r="G1" s="29"/>
    </row>
    <row r="2" spans="1:10" ht="31.5" x14ac:dyDescent="0.25">
      <c r="A2" s="36" t="s">
        <v>11</v>
      </c>
      <c r="B2" s="36"/>
      <c r="C2" s="36"/>
      <c r="D2" s="36"/>
      <c r="E2" s="36"/>
      <c r="F2" s="36"/>
      <c r="G2" s="36"/>
    </row>
    <row r="3" spans="1:10" ht="33.75" x14ac:dyDescent="0.25">
      <c r="A3" s="30" t="s">
        <v>10</v>
      </c>
      <c r="B3" s="30"/>
      <c r="C3" s="30"/>
      <c r="D3" s="30"/>
      <c r="E3" s="30"/>
      <c r="F3" s="30"/>
      <c r="G3" s="30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35" t="s">
        <v>0</v>
      </c>
      <c r="B5" s="35"/>
      <c r="C5" s="35"/>
      <c r="D5" s="35"/>
      <c r="E5" s="35"/>
      <c r="F5" s="35"/>
      <c r="G5" s="35"/>
    </row>
    <row r="7" spans="1:10" ht="60" x14ac:dyDescent="0.25">
      <c r="A7" s="37" t="s">
        <v>1</v>
      </c>
      <c r="B7" s="38"/>
      <c r="C7" s="17"/>
      <c r="D7" s="19" t="s">
        <v>14</v>
      </c>
      <c r="E7" s="19" t="s">
        <v>15</v>
      </c>
      <c r="F7" s="20" t="s">
        <v>17</v>
      </c>
      <c r="G7" s="20" t="s">
        <v>18</v>
      </c>
      <c r="H7" s="21" t="s">
        <v>19</v>
      </c>
      <c r="I7" s="21" t="s">
        <v>20</v>
      </c>
      <c r="J7" s="22" t="s">
        <v>21</v>
      </c>
    </row>
    <row r="8" spans="1:10" ht="15" customHeight="1" x14ac:dyDescent="0.25">
      <c r="A8" s="33" t="s">
        <v>9</v>
      </c>
      <c r="B8" s="31" t="s">
        <v>16</v>
      </c>
      <c r="C8" s="6" t="s">
        <v>8</v>
      </c>
      <c r="D8" s="10">
        <v>40433</v>
      </c>
      <c r="E8" s="10">
        <v>356134</v>
      </c>
      <c r="F8" s="23">
        <v>12</v>
      </c>
      <c r="G8" s="23">
        <v>10.5</v>
      </c>
      <c r="H8" s="28"/>
      <c r="I8" s="24">
        <f>D8*H8</f>
        <v>0</v>
      </c>
      <c r="J8" s="25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33"/>
      <c r="B9" s="32"/>
      <c r="C9" s="6" t="s">
        <v>6</v>
      </c>
      <c r="D9" s="10" t="s">
        <v>7</v>
      </c>
      <c r="E9" s="10">
        <v>146117</v>
      </c>
      <c r="F9" s="23">
        <v>1.2</v>
      </c>
      <c r="G9" s="23">
        <v>1.1000000000000001</v>
      </c>
      <c r="H9" s="28"/>
      <c r="I9" s="24">
        <f>E9*H9</f>
        <v>0</v>
      </c>
      <c r="J9" s="25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33" t="s">
        <v>13</v>
      </c>
      <c r="B10" s="33"/>
      <c r="C10" s="33"/>
      <c r="D10" s="34">
        <v>10</v>
      </c>
      <c r="E10" s="34"/>
      <c r="F10" s="26">
        <v>15</v>
      </c>
      <c r="G10" s="27">
        <v>13.5</v>
      </c>
      <c r="H10" s="28"/>
      <c r="I10" s="24">
        <f>D10*H10</f>
        <v>0</v>
      </c>
      <c r="J10" s="25" t="str">
        <f>IF(H10&lt;G10,"Precio por debajo del mínimo establecido",IF(H10&gt;F10,"Error precio","Precio unitario válido"))</f>
        <v>Precio por debajo del mínimo establecido</v>
      </c>
    </row>
    <row r="11" spans="1:10" s="5" customFormat="1" ht="15" customHeight="1" x14ac:dyDescent="0.25">
      <c r="A11" s="8"/>
      <c r="B11" s="9"/>
      <c r="C11" s="9"/>
      <c r="D11" s="7"/>
      <c r="E11" s="7"/>
      <c r="G11" s="15">
        <f>+SUM(G8:G10)</f>
        <v>25.1</v>
      </c>
    </row>
    <row r="12" spans="1:10" ht="54.75" customHeight="1" x14ac:dyDescent="0.25">
      <c r="B12" s="3" t="s">
        <v>2</v>
      </c>
      <c r="C12" s="13">
        <v>660686.4</v>
      </c>
    </row>
    <row r="13" spans="1:10" ht="65.25" customHeight="1" x14ac:dyDescent="0.25">
      <c r="B13" s="4" t="s">
        <v>5</v>
      </c>
      <c r="C13" s="13" t="str">
        <f>+IF(COUNTIF(J8:J10,"Error precio"),"Precio no válido",IF(SUM(I8:I10)&lt;=0,"Precio no válido",SUM(I8:I10)))</f>
        <v>Precio no válido</v>
      </c>
      <c r="D13" s="14" t="str">
        <f>+IF(E13=3,"Todas las casillas contienen un valor.","Oferta incompleta. Existen casillas sin valor introducido.")</f>
        <v>Oferta incompleta. Existen casillas sin valor introducido.</v>
      </c>
      <c r="E13" s="16">
        <f>+COUNT(H8:H10)</f>
        <v>0</v>
      </c>
    </row>
    <row r="14" spans="1:10" ht="72" customHeight="1" x14ac:dyDescent="0.25">
      <c r="B14" s="11" t="s">
        <v>4</v>
      </c>
      <c r="C14" s="12" t="e">
        <f>C13*2</f>
        <v>#VALUE!</v>
      </c>
      <c r="D14" s="18" t="s">
        <v>3</v>
      </c>
    </row>
  </sheetData>
  <sheetProtection password="F20F" sheet="1" objects="1" scenarios="1"/>
  <mergeCells count="9">
    <mergeCell ref="A1:G1"/>
    <mergeCell ref="A3:G3"/>
    <mergeCell ref="B8:B9"/>
    <mergeCell ref="A10:C10"/>
    <mergeCell ref="D10:E10"/>
    <mergeCell ref="A5:G5"/>
    <mergeCell ref="A8:A9"/>
    <mergeCell ref="A2:G2"/>
    <mergeCell ref="A7:B7"/>
  </mergeCells>
  <dataValidations count="3">
    <dataValidation type="custom" allowBlank="1" showInputMessage="1" showErrorMessage="1" errorTitle="ERROR EN LOS DECIMALES" error="Se debe incluir como máximo dos decimales." sqref="F10">
      <formula1>F10*100=INT(F10*100)</formula1>
    </dataValidation>
    <dataValidation type="custom" allowBlank="1" showInputMessage="1" showErrorMessage="1" errorTitle="NÚMERO DE DECIMALES INCORRECTO" error="Se deben incluir como máximo dos decimales" sqref="I8:I10">
      <formula1>I8*100=INT(I8*100)</formula1>
    </dataValidation>
    <dataValidation type="custom" allowBlank="1" showInputMessage="1" showErrorMessage="1" errorTitle="ERROR EN LOS DECIMALES" error="se deben incluir como máximo dos decimales." sqref="H8:H10">
      <formula1>H8*100=INT(H8*100)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2020-11-27T11:19:42Z</dcterms:modified>
</cp:coreProperties>
</file>